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<sst xmlns="http://schemas.openxmlformats.org/spreadsheetml/2006/main" count="114" uniqueCount="72">
  <si>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</si>
  <si>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</si>
  <si>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</si>
  <si>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HKK Olomouc</t>
  </si>
  <si>
    <t>Datum:  </t>
  </si>
  <si>
    <t>23.11.2024</t>
  </si>
  <si>
    <t>Domácí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</si>
  <si>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</si>
  <si>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</si>
  <si>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</si>
  <si>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</si>
  <si>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</si>
  <si>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</si>
  <si>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</si>
  <si>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</si>
  <si>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</si>
  <si>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</si>
  <si>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</si>
  <si>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</si>
  <si>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</si>
  <si>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Bartoš</t>
  </si>
  <si>
    <t>Palko</t>
  </si>
  <si>
    <t>Kamil</t>
  </si>
  <si>
    <t>Adam</t>
  </si>
  <si>
    <t>Sobota</t>
  </si>
  <si>
    <t>Axman</t>
  </si>
  <si>
    <t>Břetislav</t>
  </si>
  <si>
    <t>Jiří</t>
  </si>
  <si>
    <t>Havran</t>
  </si>
  <si>
    <t>Ondroušek</t>
  </si>
  <si>
    <t>Radek</t>
  </si>
  <si>
    <t>Šrámek</t>
  </si>
  <si>
    <t>Fabík</t>
  </si>
  <si>
    <t>Josef</t>
  </si>
  <si>
    <t>Ivo</t>
  </si>
  <si>
    <t>Baslar</t>
  </si>
  <si>
    <t>Vobořil</t>
  </si>
  <si>
    <t>Leoš</t>
  </si>
  <si>
    <t>Albrecht</t>
  </si>
  <si>
    <t>Matyáš</t>
  </si>
  <si>
    <t>Michal</t>
  </si>
  <si>
    <t>Dalibor</t>
  </si>
  <si>
    <t>Celkový výkon družstva  </t>
  </si>
  <si>
    <t>Vedoucí družstva         Jméno:</t>
  </si>
  <si>
    <t>Radek Havran</t>
  </si>
  <si>
    <t>Bodový zisk</t>
  </si>
  <si>
    <t>Adam Palko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</si>
  <si>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</si>
  <si>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</si>
  <si>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</si>
  <si>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</si>
  <si>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</si>
  <si>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</si>
  <si>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</si>
  <si>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</si>
  <si>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</si>
  <si>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</si>
  <si>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13:45</t>
  </si>
  <si>
    <t>Počet diváků:  </t>
  </si>
  <si>
    <t>Platnost kolaudačního protokolu:  </t>
  </si>
  <si>
    <t>10.9.2017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</si>
  <si>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</si>
  <si>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</si>
  <si>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</si>
  <si>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</si>
  <si>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</si>
  <si>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</si>
  <si>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</si>
  <si>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</si>
  <si>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</si>
  <si>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</si>
  <si>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23.11.2024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</si>
</sst>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75</v>
      </c>
      <c r="E8" s="12">
        <v>52</v>
      </c>
      <c r="F8" s="12">
        <v>1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94</v>
      </c>
      <c r="O8" s="12">
        <v>68</v>
      </c>
      <c r="P8" s="12">
        <v>1</v>
      </c>
      <c r="Q8" s="13">
        <f>IF(AND(ISBLANK(N8),ISBLANK(O8)),"",N8+O8)</f>
        <v>162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43</v>
      </c>
      <c r="F9" s="18">
        <v>3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53</v>
      </c>
      <c r="P9" s="18">
        <v>1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89</v>
      </c>
      <c r="E10" s="18">
        <v>42</v>
      </c>
      <c r="F10" s="18">
        <v>1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110</v>
      </c>
      <c r="O10" s="18">
        <v>31</v>
      </c>
      <c r="P10" s="18">
        <v>1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44</v>
      </c>
      <c r="F11" s="23">
        <v>2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52</v>
      </c>
      <c r="P11" s="23">
        <v>1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18634</v>
      </c>
      <c r="B12" s="97"/>
      <c r="C12" s="26" t="s">
        <v>17</v>
      </c>
      <c r="D12" s="27">
        <f>IF(ISNUMBER($G12),SUM(D8:D11),"")</f>
        <v>346</v>
      </c>
      <c r="E12" s="28">
        <f>IF(ISNUMBER($G12),SUM(E8:E11),"")</f>
        <v>181</v>
      </c>
      <c r="F12" s="28">
        <f>IF(ISNUMBER($G12),SUM(F8:F11),"")</f>
        <v>7</v>
      </c>
      <c r="G12" s="29">
        <f>IF(SUM($G8:$G11)+SUM($Q8:$Q11)&gt;0,SUM(G8:G11),"")</f>
        <v>527</v>
      </c>
      <c r="H12" s="27">
        <f>IF(ISNUMBER($G12),SUM(H8:H11),"")</f>
        <v>0</v>
      </c>
      <c r="I12" s="99"/>
      <c r="K12" s="96">
        <v>20412</v>
      </c>
      <c r="L12" s="97"/>
      <c r="M12" s="26" t="s">
        <v>17</v>
      </c>
      <c r="N12" s="27">
        <f>IF(ISNUMBER($G12),SUM(N8:N11),"")</f>
        <v>395</v>
      </c>
      <c r="O12" s="28">
        <f>IF(ISNUMBER($G12),SUM(O8:O11),"")</f>
        <v>204</v>
      </c>
      <c r="P12" s="28">
        <f>IF(ISNUMBER($G12),SUM(P8:P11),"")</f>
        <v>4</v>
      </c>
      <c r="Q12" s="29">
        <f>IF(SUM($G8:$G11)+SUM($Q8:$Q11)&gt;0,SUM(Q8:Q11),"")</f>
        <v>599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54</v>
      </c>
      <c r="F13" s="12">
        <v>1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94</v>
      </c>
      <c r="O13" s="12">
        <v>43</v>
      </c>
      <c r="P13" s="12">
        <v>1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36</v>
      </c>
      <c r="F14" s="18">
        <v>2</v>
      </c>
      <c r="G14" s="19">
        <f>IF(AND(ISBLANK(D14),ISBLANK(E14)),"",D14+E14)</f>
        <v>117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49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101</v>
      </c>
      <c r="E15" s="18">
        <v>41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93</v>
      </c>
      <c r="O15" s="18">
        <v>36</v>
      </c>
      <c r="P15" s="18">
        <v>1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44</v>
      </c>
      <c r="F16" s="23">
        <v>2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43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372</v>
      </c>
      <c r="E17" s="28">
        <f>IF(ISNUMBER($G17),SUM(E13:E16),"")</f>
        <v>175</v>
      </c>
      <c r="F17" s="28">
        <f>IF(ISNUMBER($G17),SUM(F13:F16),"")</f>
        <v>6</v>
      </c>
      <c r="G17" s="29">
        <f>IF(SUM($G13:$G16)+SUM($Q13:$Q16)&gt;0,SUM(G13:G16),"")</f>
        <v>547</v>
      </c>
      <c r="H17" s="27">
        <f>IF(ISNUMBER($G17),SUM(H13:H16),"")</f>
        <v>3</v>
      </c>
      <c r="I17" s="99"/>
      <c r="K17" s="96">
        <v>6623</v>
      </c>
      <c r="L17" s="97"/>
      <c r="M17" s="26" t="s">
        <v>17</v>
      </c>
      <c r="N17" s="27">
        <f>IF(ISNUMBER($G17),SUM(N13:N16),"")</f>
        <v>376</v>
      </c>
      <c r="O17" s="28">
        <f>IF(ISNUMBER($G17),SUM(O13:O16),"")</f>
        <v>171</v>
      </c>
      <c r="P17" s="28">
        <f>IF(ISNUMBER($G17),SUM(P13:P16),"")</f>
        <v>3</v>
      </c>
      <c r="Q17" s="29">
        <f>IF(SUM($G13:$G16)+SUM($Q13:$Q16)&gt;0,SUM(Q13:Q16),"")</f>
        <v>547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53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103</v>
      </c>
      <c r="O18" s="12">
        <v>44</v>
      </c>
      <c r="P18" s="12">
        <v>3</v>
      </c>
      <c r="Q18" s="13">
        <f>IF(AND(ISBLANK(N18),ISBLANK(O18)),"",N18+O18)</f>
        <v>147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52</v>
      </c>
      <c r="F19" s="18">
        <v>1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52</v>
      </c>
      <c r="P19" s="18">
        <v>1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101</v>
      </c>
      <c r="E20" s="18">
        <v>62</v>
      </c>
      <c r="F20" s="18">
        <v>1</v>
      </c>
      <c r="G20" s="19">
        <f>IF(AND(ISBLANK(D20),ISBLANK(E20)),"",D20+E20)</f>
        <v>163</v>
      </c>
      <c r="H20" s="20">
        <f>IF(OR(ISNUMBER($G20),ISNUMBER($Q20)),(SIGN(N($G20)-N($Q20))+1)/2,"")</f>
        <v>1</v>
      </c>
      <c r="I20" s="15"/>
      <c r="K20" s="92" t="s">
        <v>22</v>
      </c>
      <c r="L20" s="93"/>
      <c r="M20" s="16">
        <v>3</v>
      </c>
      <c r="N20" s="17">
        <v>100</v>
      </c>
      <c r="O20" s="18">
        <v>45</v>
      </c>
      <c r="P20" s="18">
        <v>2</v>
      </c>
      <c r="Q20" s="19">
        <f>IF(AND(ISBLANK(N20),ISBLANK(O20)),"",N20+O20)</f>
        <v>145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54</v>
      </c>
      <c r="F21" s="23">
        <v>0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44</v>
      </c>
      <c r="P21" s="23">
        <v>2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7702</v>
      </c>
      <c r="B22" s="97"/>
      <c r="C22" s="26" t="s">
        <v>17</v>
      </c>
      <c r="D22" s="27">
        <f>IF(ISNUMBER($G22),SUM(D18:D21),"")</f>
        <v>387</v>
      </c>
      <c r="E22" s="28">
        <f>IF(ISNUMBER($G22),SUM(E18:E21),"")</f>
        <v>221</v>
      </c>
      <c r="F22" s="28">
        <f>IF(ISNUMBER($G22),SUM(F18:F21),"")</f>
        <v>3</v>
      </c>
      <c r="G22" s="29">
        <f>IF(SUM($G18:$G21)+SUM($Q18:$Q21)&gt;0,SUM(G18:G21),"")</f>
        <v>608</v>
      </c>
      <c r="H22" s="27">
        <f>IF(ISNUMBER($G22),SUM(H18:H21),"")</f>
        <v>4</v>
      </c>
      <c r="I22" s="99"/>
      <c r="K22" s="96">
        <v>24918</v>
      </c>
      <c r="L22" s="97"/>
      <c r="M22" s="26" t="s">
        <v>17</v>
      </c>
      <c r="N22" s="27">
        <f>IF(ISNUMBER($G22),SUM(N18:N21),"")</f>
        <v>383</v>
      </c>
      <c r="O22" s="28">
        <f>IF(ISNUMBER($G22),SUM(O18:O21),"")</f>
        <v>185</v>
      </c>
      <c r="P22" s="28">
        <f>IF(ISNUMBER($G22),SUM(P18:P21),"")</f>
        <v>8</v>
      </c>
      <c r="Q22" s="29">
        <f>IF(SUM($G18:$G21)+SUM($Q18:$Q21)&gt;0,SUM(Q18:Q21),"")</f>
        <v>568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81</v>
      </c>
      <c r="E23" s="12">
        <v>45</v>
      </c>
      <c r="F23" s="12">
        <v>1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94</v>
      </c>
      <c r="O23" s="12">
        <v>52</v>
      </c>
      <c r="P23" s="12">
        <v>1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33</v>
      </c>
      <c r="F24" s="18">
        <v>1</v>
      </c>
      <c r="G24" s="19">
        <f>IF(AND(ISBLANK(D24),ISBLANK(E24)),"",D24+E24)</f>
        <v>120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61</v>
      </c>
      <c r="P24" s="18">
        <v>0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99</v>
      </c>
      <c r="E25" s="18">
        <v>63</v>
      </c>
      <c r="F25" s="18">
        <v>0</v>
      </c>
      <c r="G25" s="19">
        <f>IF(AND(ISBLANK(D25),ISBLANK(E25)),"",D25+E25)</f>
        <v>162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89</v>
      </c>
      <c r="O25" s="18">
        <v>40</v>
      </c>
      <c r="P25" s="18">
        <v>0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54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53</v>
      </c>
      <c r="P26" s="23">
        <v>1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8973</v>
      </c>
      <c r="B27" s="97"/>
      <c r="C27" s="26" t="s">
        <v>17</v>
      </c>
      <c r="D27" s="27">
        <f>IF(ISNUMBER($G27),SUM(D23:D26),"")</f>
        <v>361</v>
      </c>
      <c r="E27" s="28">
        <f>IF(ISNUMBER($G27),SUM(E23:E26),"")</f>
        <v>195</v>
      </c>
      <c r="F27" s="28">
        <f>IF(ISNUMBER($G27),SUM(F23:F26),"")</f>
        <v>2</v>
      </c>
      <c r="G27" s="29">
        <f>IF(SUM($G23:$G26)+SUM($Q23:$Q26)&gt;0,SUM(G23:G26),"")</f>
        <v>556</v>
      </c>
      <c r="H27" s="27">
        <f>IF(ISNUMBER($G27),SUM(H23:H26),"")</f>
        <v>1</v>
      </c>
      <c r="I27" s="99"/>
      <c r="K27" s="96">
        <v>6622</v>
      </c>
      <c r="L27" s="97"/>
      <c r="M27" s="26" t="s">
        <v>17</v>
      </c>
      <c r="N27" s="27">
        <f>IF(ISNUMBER($G27),SUM(N23:N26),"")</f>
        <v>371</v>
      </c>
      <c r="O27" s="28">
        <f>IF(ISNUMBER($G27),SUM(O23:O26),"")</f>
        <v>206</v>
      </c>
      <c r="P27" s="28">
        <f>IF(ISNUMBER($G27),SUM(P23:P26),"")</f>
        <v>2</v>
      </c>
      <c r="Q27" s="29">
        <f>IF(SUM($G23:$G26)+SUM($Q23:$Q26)&gt;0,SUM(Q23:Q26),"")</f>
        <v>577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99</v>
      </c>
      <c r="E28" s="12">
        <v>36</v>
      </c>
      <c r="F28" s="12">
        <v>3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95</v>
      </c>
      <c r="O28" s="12">
        <v>45</v>
      </c>
      <c r="P28" s="12">
        <v>0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54</v>
      </c>
      <c r="F29" s="18">
        <v>1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45</v>
      </c>
      <c r="P29" s="18">
        <v>1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91</v>
      </c>
      <c r="E30" s="18">
        <v>45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89</v>
      </c>
      <c r="O30" s="18">
        <v>52</v>
      </c>
      <c r="P30" s="18">
        <v>0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44</v>
      </c>
      <c r="F31" s="23">
        <v>1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36</v>
      </c>
      <c r="P31" s="23">
        <v>0</v>
      </c>
      <c r="Q31" s="24">
        <f>IF(AND(ISBLANK(N31),ISBLANK(O31)),"",N31+O31)</f>
        <v>130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6986</v>
      </c>
      <c r="B32" s="97"/>
      <c r="C32" s="26" t="s">
        <v>17</v>
      </c>
      <c r="D32" s="27">
        <f>IF(ISNUMBER($G32),SUM(D28:D31),"")</f>
        <v>370</v>
      </c>
      <c r="E32" s="28">
        <f>IF(ISNUMBER($G32),SUM(E28:E31),"")</f>
        <v>179</v>
      </c>
      <c r="F32" s="28">
        <f>IF(ISNUMBER($G32),SUM(F28:F31),"")</f>
        <v>6</v>
      </c>
      <c r="G32" s="29">
        <f>IF(SUM($G28:$G31)+SUM($Q28:$Q31)&gt;0,SUM(G28:G31),"")</f>
        <v>549</v>
      </c>
      <c r="H32" s="27">
        <f>IF(ISNUMBER($G32),SUM(H28:H31),"")</f>
        <v>1</v>
      </c>
      <c r="I32" s="99"/>
      <c r="K32" s="96">
        <v>18201</v>
      </c>
      <c r="L32" s="97"/>
      <c r="M32" s="26" t="s">
        <v>17</v>
      </c>
      <c r="N32" s="27">
        <f>IF(ISNUMBER($G32),SUM(N28:N31),"")</f>
        <v>361</v>
      </c>
      <c r="O32" s="28">
        <f>IF(ISNUMBER($G32),SUM(O28:O31),"")</f>
        <v>178</v>
      </c>
      <c r="P32" s="28">
        <f>IF(ISNUMBER($G32),SUM(P28:P31),"")</f>
        <v>1</v>
      </c>
      <c r="Q32" s="29">
        <f>IF(SUM($G28:$G31)+SUM($Q28:$Q31)&gt;0,SUM(Q28:Q31),"")</f>
        <v>539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99</v>
      </c>
      <c r="E33" s="12">
        <v>54</v>
      </c>
      <c r="F33" s="12">
        <v>0</v>
      </c>
      <c r="G33" s="13">
        <f>IF(AND(ISBLANK(D33),ISBLANK(E33)),"",D33+E33)</f>
        <v>153</v>
      </c>
      <c r="H33" s="14">
        <f>IF(OR(ISNUMBER($G33),ISNUMBER($Q33)),(SIGN(N($G33)-N($Q33))+1)/2,"")</f>
        <v>0.5</v>
      </c>
      <c r="I33" s="15"/>
      <c r="K33" s="88" t="s">
        <v>39</v>
      </c>
      <c r="L33" s="89"/>
      <c r="M33" s="10">
        <v>1</v>
      </c>
      <c r="N33" s="11">
        <v>100</v>
      </c>
      <c r="O33" s="12">
        <v>53</v>
      </c>
      <c r="P33" s="12">
        <v>0</v>
      </c>
      <c r="Q33" s="13">
        <f>IF(AND(ISBLANK(N33),ISBLANK(O33)),"",N33+O33)</f>
        <v>153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54</v>
      </c>
      <c r="F34" s="18">
        <v>1</v>
      </c>
      <c r="G34" s="19">
        <f>IF(AND(ISBLANK(D34),ISBLANK(E34)),"",D34+E34)</f>
        <v>143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54</v>
      </c>
      <c r="P34" s="18">
        <v>0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109</v>
      </c>
      <c r="E35" s="18">
        <v>54</v>
      </c>
      <c r="F35" s="18">
        <v>0</v>
      </c>
      <c r="G35" s="19">
        <f>IF(AND(ISBLANK(D35),ISBLANK(E35)),"",D35+E35)</f>
        <v>163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96</v>
      </c>
      <c r="O35" s="18">
        <v>45</v>
      </c>
      <c r="P35" s="18">
        <v>0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52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44</v>
      </c>
      <c r="P36" s="23">
        <v>0</v>
      </c>
      <c r="Q36" s="24">
        <f>IF(AND(ISBLANK(N36),ISBLANK(O36)),"",N36+O36)</f>
        <v>140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399</v>
      </c>
      <c r="E37" s="28">
        <f>IF(ISNUMBER($G37),SUM(E33:E36),"")</f>
        <v>214</v>
      </c>
      <c r="F37" s="28">
        <f>IF(ISNUMBER($G37),SUM(F33:F36),"")</f>
        <v>1</v>
      </c>
      <c r="G37" s="29">
        <f>IF(SUM($G33:$G36)+SUM($Q33:$Q36)&gt;0,SUM(G33:G36),"")</f>
        <v>613</v>
      </c>
      <c r="H37" s="27">
        <f>IF(ISNUMBER($G37),SUM(H33:H36),"")</f>
        <v>2.5</v>
      </c>
      <c r="I37" s="99"/>
      <c r="K37" s="96">
        <v>14391</v>
      </c>
      <c r="L37" s="97"/>
      <c r="M37" s="26" t="s">
        <v>17</v>
      </c>
      <c r="N37" s="27">
        <f>IF(ISNUMBER($G37),SUM(N33:N36),"")</f>
        <v>391</v>
      </c>
      <c r="O37" s="28">
        <f>IF(ISNUMBER($G37),SUM(O33:O36),"")</f>
        <v>196</v>
      </c>
      <c r="P37" s="28">
        <f>IF(ISNUMBER($G37),SUM(P33:P36),"")</f>
        <v>0</v>
      </c>
      <c r="Q37" s="29">
        <f>IF(SUM($G33:$G36)+SUM($Q33:$Q36)&gt;0,SUM(Q33:Q36),"")</f>
        <v>587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2235</v>
      </c>
      <c r="E39" s="34">
        <f>IF(ISNUMBER($G39),SUM(E12,E17,E22,E27,E32,E37),"")</f>
        <v>1165</v>
      </c>
      <c r="F39" s="34">
        <f>IF(ISNUMBER($G39),SUM(F12,F17,F22,F27,F32,F37),"")</f>
        <v>25</v>
      </c>
      <c r="G39" s="35">
        <f>IF(SUM($G$8:$G$37)+SUM($Q$8:$Q$37)&gt;0,SUM(G12,G17,G22,G27,G32,G37),"")</f>
        <v>3400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2277</v>
      </c>
      <c r="O39" s="34">
        <f>IF(ISNUMBER($G39),SUM(O12,O17,O22,O27,O32,O37),"")</f>
        <v>1140</v>
      </c>
      <c r="P39" s="34">
        <f>IF(ISNUMBER($G39),SUM(P12,P17,P22,P27,P32,P37),"")</f>
        <v>18</v>
      </c>
      <c r="Q39" s="35">
        <f>IF(SUM($G$8:$G$37)+SUM($Q$8:$Q$37)&gt;0,SUM(Q12,Q17,Q22,Q27,Q32,Q37),"")</f>
        <v>3417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KK Slovan Rosice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2024-11-24T18:55:51Z</dcterms:modified>
</cp:coreProperties>
</file>